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ЭтаКнига"/>
  <bookViews>
    <workbookView xWindow="0" yWindow="0" windowWidth="2040" windowHeight="1170"/>
  </bookViews>
  <sheets>
    <sheet name="2019" sheetId="3" r:id="rId1"/>
  </sheets>
  <definedNames>
    <definedName name="_xlnm._FilterDatabase" localSheetId="0" hidden="1">'2019'!$A$6:$F$54</definedName>
    <definedName name="_xlnm.Print_Titles" localSheetId="0">'2019'!$5:$6</definedName>
    <definedName name="_xlnm.Print_Area" localSheetId="0">'2019'!$A$1:$H$54</definedName>
  </definedNames>
  <calcPr calcId="124519"/>
</workbook>
</file>

<file path=xl/calcChain.xml><?xml version="1.0" encoding="utf-8"?>
<calcChain xmlns="http://schemas.openxmlformats.org/spreadsheetml/2006/main">
  <c r="F53" i="3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G26"/>
  <c r="G27"/>
  <c r="G28"/>
  <c r="G29"/>
  <c r="G30"/>
  <c r="G31"/>
  <c r="G32"/>
  <c r="G33"/>
  <c r="G34"/>
  <c r="G35"/>
  <c r="G36"/>
  <c r="G37"/>
  <c r="G38"/>
  <c r="G39"/>
  <c r="G40"/>
  <c r="G41"/>
  <c r="G42"/>
  <c r="G43"/>
  <c r="G44"/>
  <c r="G45"/>
  <c r="G46"/>
  <c r="G47"/>
  <c r="G48"/>
  <c r="G49"/>
  <c r="G50"/>
  <c r="G51"/>
  <c r="G52"/>
  <c r="G53"/>
  <c r="G54"/>
  <c r="G7"/>
  <c r="F54"/>
  <c r="F52"/>
  <c r="F51"/>
  <c r="F50"/>
  <c r="F49"/>
  <c r="F48"/>
  <c r="F47"/>
  <c r="E46"/>
  <c r="F46" s="1"/>
  <c r="F45"/>
  <c r="E45"/>
  <c r="F44"/>
  <c r="F43"/>
  <c r="F42"/>
  <c r="F41"/>
  <c r="F40"/>
  <c r="F39"/>
  <c r="F38"/>
  <c r="F37"/>
  <c r="F36"/>
  <c r="F35"/>
  <c r="F34"/>
  <c r="F33"/>
  <c r="F32"/>
  <c r="F31"/>
  <c r="F30"/>
  <c r="F29"/>
  <c r="F28"/>
  <c r="F27"/>
  <c r="F26"/>
  <c r="F25"/>
  <c r="F24"/>
  <c r="F23"/>
  <c r="F22"/>
  <c r="F21"/>
  <c r="F20"/>
  <c r="F19"/>
  <c r="F18"/>
  <c r="F17"/>
  <c r="F16"/>
  <c r="F15"/>
  <c r="F14"/>
  <c r="F13"/>
  <c r="F12"/>
  <c r="F11"/>
  <c r="F10"/>
  <c r="F9"/>
  <c r="F8"/>
  <c r="F7"/>
</calcChain>
</file>

<file path=xl/sharedStrings.xml><?xml version="1.0" encoding="utf-8"?>
<sst xmlns="http://schemas.openxmlformats.org/spreadsheetml/2006/main" count="163" uniqueCount="84">
  <si>
    <t>Наименование</t>
  </si>
  <si>
    <t>Уточненный план</t>
  </si>
  <si>
    <t>Исполнение</t>
  </si>
  <si>
    <t>Общегосударственные вопросы</t>
  </si>
  <si>
    <t>01</t>
  </si>
  <si>
    <t>02</t>
  </si>
  <si>
    <t>03</t>
  </si>
  <si>
    <t>04</t>
  </si>
  <si>
    <t>05</t>
  </si>
  <si>
    <t>06</t>
  </si>
  <si>
    <t>11</t>
  </si>
  <si>
    <t>13</t>
  </si>
  <si>
    <t>Национальная безопасность и правоохранительная деятельность</t>
  </si>
  <si>
    <t>09</t>
  </si>
  <si>
    <t>14</t>
  </si>
  <si>
    <t>Национальная экономика</t>
  </si>
  <si>
    <t>08</t>
  </si>
  <si>
    <t>10</t>
  </si>
  <si>
    <t>12</t>
  </si>
  <si>
    <t>Жилищно-коммунальное хозяйство</t>
  </si>
  <si>
    <t>Охрана окружающей среды</t>
  </si>
  <si>
    <t>Образование</t>
  </si>
  <si>
    <t>07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</si>
  <si>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</si>
  <si>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</si>
  <si>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</si>
  <si>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</si>
  <si>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Обслуживание государственного и муниципального долга</t>
  </si>
  <si>
    <t>Раз-
дел</t>
  </si>
  <si>
    <t>Под-
раздел</t>
  </si>
  <si>
    <t>тыс.руб.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</si>
  <si>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</si>
  <si>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</si>
  <si>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</si>
  <si>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</si>
  <si>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</si>
  <si>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</si>
  <si>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</si>
  <si>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</si>
  <si>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</si>
  <si>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</si>
  <si>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</si>
  <si>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</si>
  <si>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</si>
  <si>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</si>
  <si>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</si>
  <si>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</si>
  <si>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</si>
  <si>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</si>
  <si>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</si>
  <si>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</si>
  <si>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</si>
  <si>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</si>
  <si>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</si>
  <si>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</si>
  <si>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</si>
  <si>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</si>
  <si>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</si>
  <si>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Физическая культура</t>
  </si>
  <si>
    <t>Массовый спорт</t>
  </si>
  <si>
    <t>Периодическая печать и издательства</t>
  </si>
  <si>
    <t>Обслуживание государственного внутреннего и муниципального долга</t>
  </si>
  <si>
    <t>% 
исполнения</t>
  </si>
  <si>
    <t>Причины отклонений</t>
  </si>
  <si>
    <t>Отклонение</t>
  </si>
  <si>
    <t>Дополнительное образование детей</t>
  </si>
  <si>
    <t>Профессиональная подготовка, переподготовка и повышение квалификации</t>
  </si>
  <si>
    <t>Молодежная политика</t>
  </si>
  <si>
    <t/>
  </si>
  <si>
    <t>Судебная система</t>
  </si>
  <si>
    <t>ВСЕГО РАСХОДОВ:</t>
  </si>
  <si>
    <t>Заявительный характер выплат</t>
  </si>
  <si>
    <t>Расходы бюджета муниципального образования город Мурманск по разделам и подразделам классификации расходов бюджетов за 2019 год</t>
  </si>
  <si>
    <t>Обеспечение проведения выборов и референдумов</t>
  </si>
  <si>
    <t>не производились расходы по составлению (изменению) списков кандидатов в присяжные заседатели федеральных судов общей юрисдикции в Российской Федерации в связи с отсутствием фактической потребности</t>
  </si>
  <si>
    <t>экономия по итогам определения поставщика (подрядчика, исполнителя) для муниципальных нужд</t>
  </si>
  <si>
    <t>оплата расходов на осуществление деятельности по отлову и содержанию безнадзорных животных производилась в пределах суммы, необходимой для оплаты денежных обязательств по расходам получателей</t>
  </si>
  <si>
    <t>отсутствие проектной сметной документации на ремонтные работы; отсутствие претендентов по итогам проведения конкурсных процедур; экономия по итогам определения поставщика (подрядчика, исполнителя) для муниципальных нужд; нарушение подрядчиком сроков исполнения договоров; оплата производилась в пределах суммы, необходимой для оплаты денежных обязательств по расходам получателей)</t>
  </si>
  <si>
    <t>отсутствие проектной сметной документации на ремонтные работы; отсутствие претендентов по итогам проведения конкурсных процедур; экономия по итогам определения поставщика (подрядчика, исполнителя) для муниципальных нужд; нарушение подрядчиком сроков исполнения договоров; оплата производилась в пределах суммы, необходимой для оплаты денежных обязательств по расходам получателей</t>
  </si>
  <si>
    <t>нарушение подрядной организацией сроков исполнения муниципального контракта;
не состоялись  аукционы по причине отсутствия претендентов на участие в конкурсе для определения поставщика (подрядчика, исполнителя) для муниципальных нужд</t>
  </si>
  <si>
    <t>отсутствие потребности;
аукцион не состоялся в конце 2019 года</t>
  </si>
  <si>
    <t>не состоялись  аукционы по причине отсутствия претендентов на участие в конкурсе для определения поставщика (подрядчика, исполнителя) для муниципальных нужд)</t>
  </si>
  <si>
    <t>в связи с корректировкой проектной документации срок выполнения отдельных работ перенесен на 2020 год</t>
  </si>
  <si>
    <t>низкий процент исполнения сложился за счет досрочного погашения задолженности по кредитным договорам с кредитными организациями, привлечения бюджетных кредитов от Управления Федерального казначейства по Мурманской области по более низким процентам, а также снижения привлечения кредитных средств, в соответствии с фактической потребностью бюджета города Мурманска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</si>
</sst>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000"/>
  </numFmts>
  <fonts count="10">
    <font>
      <sz val="11"/>
      <name val="Calibri"/>
      <family val="2"/>
    </font>
    <font>
      <b/>
      <sz val="10"/>
      <color rgb="FF000000"/>
      <name val="Arial Cyr"/>
      <family val="2"/>
    </font>
    <font>
      <sz val="10"/>
      <color rgb="FF000000"/>
      <name val="Arial Cyr"/>
      <family val="2"/>
    </font>
    <font>
      <b/>
      <sz val="12"/>
      <color rgb="FF000000"/>
      <name val="Arial Cyr"/>
      <family val="2"/>
    </font>
    <font>
      <sz val="11"/>
      <name val="Calibri"/>
      <family val="2"/>
      <scheme val="minor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5">
    <xf numFmtId="0" fontId="0" fillId="0" borderId="0"/>
    <xf numFmtId="164" fontId="1" fillId="2" borderId="1">
      <alignment horizontal="right" vertical="top" shrinkToFit="1"/>
    </xf>
    <xf numFmtId="164" fontId="2" fillId="3" borderId="1">
      <alignment horizontal="right" vertical="top" shrinkToFit="1"/>
    </xf>
    <xf numFmtId="0" fontId="2" fillId="0" borderId="0">
      <alignment horizontal="left" vertical="top" wrapText="1"/>
    </xf>
    <xf numFmtId="0" fontId="2" fillId="0" borderId="0"/>
    <xf numFmtId="0" fontId="3" fillId="0" borderId="0">
      <alignment horizontal="center" wrapText="1"/>
    </xf>
    <xf numFmtId="0" fontId="3" fillId="0" borderId="0">
      <alignment horizontal="center"/>
    </xf>
    <xf numFmtId="0" fontId="2" fillId="0" borderId="0">
      <alignment wrapText="1"/>
    </xf>
    <xf numFmtId="0" fontId="2" fillId="0" borderId="0">
      <alignment horizontal="right"/>
    </xf>
    <xf numFmtId="0" fontId="2" fillId="0" borderId="1">
      <alignment horizontal="center" vertical="center" wrapText="1"/>
    </xf>
    <xf numFmtId="0" fontId="2" fillId="0" borderId="2"/>
    <xf numFmtId="0" fontId="2" fillId="0" borderId="1">
      <alignment horizontal="center" vertical="center" shrinkToFit="1"/>
    </xf>
    <xf numFmtId="0" fontId="1" fillId="0" borderId="1">
      <alignment horizontal="left"/>
    </xf>
    <xf numFmtId="0" fontId="2" fillId="0" borderId="3"/>
    <xf numFmtId="0" fontId="2" fillId="0" borderId="0">
      <alignment horizontal="left" wrapText="1"/>
    </xf>
    <xf numFmtId="49" fontId="2" fillId="0" borderId="1">
      <alignment horizontal="left" vertical="top" wrapText="1"/>
    </xf>
    <xf numFmtId="0" fontId="4" fillId="0" borderId="0"/>
    <xf numFmtId="0" fontId="4" fillId="0" borderId="0"/>
    <xf numFmtId="0" fontId="2" fillId="0" borderId="0"/>
    <xf numFmtId="0" fontId="2" fillId="0" borderId="0"/>
    <xf numFmtId="0" fontId="4" fillId="0" borderId="0"/>
    <xf numFmtId="0" fontId="2" fillId="4" borderId="0"/>
    <xf numFmtId="0" fontId="2" fillId="4" borderId="4"/>
    <xf numFmtId="0" fontId="2" fillId="4" borderId="3"/>
    <xf numFmtId="4" fontId="1" fillId="2" borderId="1">
      <alignment horizontal="right" vertical="top" shrinkToFit="1"/>
    </xf>
    <xf numFmtId="0" fontId="2" fillId="4" borderId="5"/>
    <xf numFmtId="4" fontId="2" fillId="3" borderId="1">
      <alignment horizontal="right" vertical="top" shrinkToFit="1"/>
    </xf>
    <xf numFmtId="0" fontId="2" fillId="4" borderId="5">
      <alignment horizontal="center"/>
    </xf>
    <xf numFmtId="0" fontId="2" fillId="4" borderId="0">
      <alignment horizontal="center"/>
    </xf>
    <xf numFmtId="4" fontId="2" fillId="0" borderId="1">
      <alignment horizontal="right" vertical="top" shrinkToFit="1"/>
    </xf>
    <xf numFmtId="49" fontId="1" fillId="0" borderId="1">
      <alignment horizontal="left" vertical="top" wrapText="1"/>
    </xf>
    <xf numFmtId="0" fontId="2" fillId="4" borderId="0">
      <alignment horizontal="left"/>
    </xf>
    <xf numFmtId="4" fontId="2" fillId="0" borderId="2">
      <alignment horizontal="right" shrinkToFit="1"/>
    </xf>
    <xf numFmtId="4" fontId="2" fillId="0" borderId="0">
      <alignment horizontal="right" shrinkToFit="1"/>
    </xf>
    <xf numFmtId="0" fontId="2" fillId="4" borderId="3">
      <alignment horizontal="center"/>
    </xf>
  </cellStyleXfs>
  <cellXfs count="30">
    <xf numFmtId="0" fontId="0" fillId="0" borderId="0" xfId="0"/>
    <xf numFmtId="0" fontId="6" fillId="0" borderId="0" xfId="0" applyFont="1" applyProtection="1">
      <protection locked="0"/>
    </xf>
    <xf numFmtId="0" fontId="7" fillId="0" borderId="0" xfId="13" applyNumberFormat="1" applyFont="1" applyBorder="1" applyProtection="1"/>
    <xf numFmtId="164" fontId="6" fillId="0" borderId="0" xfId="0" applyNumberFormat="1" applyFont="1" applyProtection="1">
      <protection locked="0"/>
    </xf>
    <xf numFmtId="0" fontId="8" fillId="0" borderId="0" xfId="0" applyFont="1" applyProtection="1">
      <protection locked="0"/>
    </xf>
    <xf numFmtId="0" fontId="7" fillId="0" borderId="0" xfId="8" applyFont="1" applyBorder="1">
      <alignment horizontal="right"/>
    </xf>
    <xf numFmtId="0" fontId="7" fillId="0" borderId="9" xfId="8" applyNumberFormat="1" applyFont="1" applyBorder="1" applyAlignment="1" applyProtection="1"/>
    <xf numFmtId="0" fontId="7" fillId="0" borderId="9" xfId="8" applyFont="1" applyBorder="1" applyAlignment="1"/>
    <xf numFmtId="0" fontId="7" fillId="0" borderId="9" xfId="8" applyNumberFormat="1" applyFont="1" applyBorder="1" applyAlignment="1" applyProtection="1">
      <alignment horizontal="right"/>
    </xf>
    <xf numFmtId="0" fontId="5" fillId="0" borderId="0" xfId="0" applyNumberFormat="1" applyFont="1" applyFill="1" applyAlignment="1">
      <alignment horizontal="center" wrapText="1"/>
    </xf>
    <xf numFmtId="0" fontId="9" fillId="0" borderId="0" xfId="0" applyNumberFormat="1" applyFont="1" applyFill="1" applyAlignment="1">
      <alignment horizontal="center" wrapText="1"/>
    </xf>
    <xf numFmtId="164" fontId="8" fillId="0" borderId="0" xfId="0" applyNumberFormat="1" applyFont="1" applyFill="1" applyAlignment="1">
      <alignment horizontal="right" wrapText="1"/>
    </xf>
    <xf numFmtId="0" fontId="7" fillId="0" borderId="0" xfId="0" applyNumberFormat="1" applyFont="1" applyFill="1" applyAlignment="1">
      <alignment horizontal="left" wrapText="1"/>
    </xf>
    <xf numFmtId="0" fontId="7" fillId="0" borderId="0" xfId="0" applyNumberFormat="1" applyFont="1" applyFill="1" applyAlignment="1">
      <alignment horizontal="center" wrapText="1"/>
    </xf>
    <xf numFmtId="164" fontId="6" fillId="0" borderId="0" xfId="0" applyNumberFormat="1" applyFont="1" applyFill="1" applyAlignment="1">
      <alignment horizontal="right" wrapText="1"/>
    </xf>
    <xf numFmtId="165" fontId="6" fillId="0" borderId="0" xfId="0" applyNumberFormat="1" applyFont="1" applyAlignment="1" applyProtection="1">
      <alignment horizontal="justify" wrapText="1"/>
      <protection locked="0"/>
    </xf>
    <xf numFmtId="164" fontId="8" fillId="0" borderId="0" xfId="0" applyNumberFormat="1" applyFont="1" applyAlignment="1" applyProtection="1">
      <alignment horizontal="justify" wrapText="1"/>
      <protection locked="0"/>
    </xf>
    <xf numFmtId="0" fontId="5" fillId="0" borderId="0" xfId="0" applyNumberFormat="1" applyFont="1" applyFill="1" applyAlignment="1">
      <alignment horizontal="left" wrapText="1"/>
    </xf>
    <xf numFmtId="0" fontId="7" fillId="0" borderId="0" xfId="3" applyFont="1" applyBorder="1">
      <alignment horizontal="left" vertical="top" wrapText="1"/>
    </xf>
    <xf numFmtId="0" fontId="7" fillId="0" borderId="0" xfId="7" applyFont="1" applyBorder="1">
      <alignment wrapText="1"/>
    </xf>
    <xf numFmtId="0" fontId="7" fillId="0" borderId="6" xfId="9" applyNumberFormat="1" applyFont="1" applyBorder="1" applyProtection="1">
      <alignment horizontal="center" vertical="center" wrapText="1"/>
    </xf>
    <xf numFmtId="0" fontId="7" fillId="0" borderId="6" xfId="9" applyFont="1" applyBorder="1">
      <alignment horizontal="center" vertical="center" wrapText="1"/>
    </xf>
    <xf numFmtId="0" fontId="5" fillId="0" borderId="0" xfId="0" applyNumberFormat="1" applyFont="1" applyFill="1" applyAlignment="1">
      <alignment horizontal="left" wrapText="1"/>
    </xf>
    <xf numFmtId="0" fontId="7" fillId="0" borderId="0" xfId="3" applyNumberFormat="1" applyFont="1" applyBorder="1" applyProtection="1">
      <alignment horizontal="left" vertical="top" wrapText="1"/>
    </xf>
    <xf numFmtId="0" fontId="7" fillId="0" borderId="0" xfId="3" applyFont="1" applyBorder="1">
      <alignment horizontal="left" vertical="top" wrapText="1"/>
    </xf>
    <xf numFmtId="0" fontId="5" fillId="0" borderId="0" xfId="5" applyNumberFormat="1" applyFont="1" applyBorder="1" applyAlignment="1" applyProtection="1">
      <alignment horizontal="center" wrapText="1"/>
    </xf>
    <xf numFmtId="0" fontId="7" fillId="0" borderId="0" xfId="7" applyNumberFormat="1" applyFont="1" applyBorder="1" applyProtection="1">
      <alignment wrapText="1"/>
    </xf>
    <xf numFmtId="0" fontId="7" fillId="0" borderId="0" xfId="7" applyFont="1" applyBorder="1">
      <alignment wrapText="1"/>
    </xf>
    <xf numFmtId="0" fontId="7" fillId="0" borderId="7" xfId="9" applyNumberFormat="1" applyFont="1" applyBorder="1" applyAlignment="1" applyProtection="1">
      <alignment horizontal="center" vertical="center" wrapText="1"/>
    </xf>
    <xf numFmtId="0" fontId="7" fillId="0" borderId="8" xfId="9" applyNumberFormat="1" applyFont="1" applyBorder="1" applyAlignment="1" applyProtection="1">
      <alignment horizontal="center" vertical="center" wrapText="1"/>
    </xf>
  </cellXfs>
  <cellStyles count="35">
    <cellStyle name="br" xfId="16"/>
    <cellStyle name="col" xfId="17"/>
    <cellStyle name="st32" xfId="1"/>
    <cellStyle name="st33" xfId="2"/>
    <cellStyle name="style0" xfId="18"/>
    <cellStyle name="td" xfId="19"/>
    <cellStyle name="tr" xfId="20"/>
    <cellStyle name="xl21" xfId="21"/>
    <cellStyle name="xl22" xfId="3"/>
    <cellStyle name="xl23" xfId="4"/>
    <cellStyle name="xl24" xfId="5"/>
    <cellStyle name="xl25" xfId="6"/>
    <cellStyle name="xl26" xfId="7"/>
    <cellStyle name="xl27" xfId="8"/>
    <cellStyle name="xl28" xfId="22"/>
    <cellStyle name="xl29" xfId="9"/>
    <cellStyle name="xl30" xfId="10"/>
    <cellStyle name="xl31" xfId="11"/>
    <cellStyle name="xl32" xfId="23"/>
    <cellStyle name="xl33" xfId="12"/>
    <cellStyle name="xl34" xfId="24"/>
    <cellStyle name="xl35" xfId="25"/>
    <cellStyle name="xl36" xfId="13"/>
    <cellStyle name="xl37" xfId="14"/>
    <cellStyle name="xl38" xfId="1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6" tint="-0.249977111117893"/>
    <pageSetUpPr autoPageBreaks="0"/>
  </sheetPr>
  <dimension ref="A1:I56"/>
  <sheetViews>
    <sheetView tabSelected="1" view="pageBreakPreview" zoomScale="85" zoomScaleSheetLayoutView="85" workbookViewId="0">
      <pane ySplit="6" topLeftCell="A7" activePane="bottomLeft" state="frozen"/>
      <selection pane="bottomLeft" activeCell="F53" sqref="F53"/>
    </sheetView>
  </sheetViews>
  <sheetFormatPr defaultColWidth="9.140625" defaultRowHeight="15.75" outlineLevelRow="1"/>
  <cols>
    <col min="1" max="1" width="58.7109375" style="1" customWidth="1"/>
    <col min="2" max="2" width="6.5703125" style="1" customWidth="1"/>
    <col min="3" max="3" width="8.140625" style="1" customWidth="1"/>
    <col min="4" max="4" width="15.28515625" style="1" customWidth="1"/>
    <col min="5" max="5" width="13.5703125" style="1" customWidth="1"/>
    <col min="6" max="7" width="13" style="1" customWidth="1"/>
    <col min="8" max="8" width="48.7109375" style="1" customWidth="1"/>
    <col min="9" max="16384" width="9.140625" style="1"/>
  </cols>
  <sheetData>
    <row r="1" spans="1:8" ht="15" customHeight="1">
      <c r="A1" s="23"/>
      <c r="B1" s="24"/>
      <c r="C1" s="24"/>
      <c r="D1" s="24"/>
      <c r="E1" s="24"/>
      <c r="F1" s="24"/>
      <c r="G1" s="18"/>
    </row>
    <row r="2" spans="1:8" ht="34.700000000000003" customHeight="1">
      <c r="A2" s="25" t="s">
        <v>72</v>
      </c>
      <c r="B2" s="25"/>
      <c r="C2" s="25"/>
      <c r="D2" s="25"/>
      <c r="E2" s="25"/>
      <c r="F2" s="25"/>
      <c r="G2" s="25"/>
      <c r="H2" s="25"/>
    </row>
    <row r="3" spans="1:8" ht="15" customHeight="1">
      <c r="A3" s="26"/>
      <c r="B3" s="27"/>
      <c r="C3" s="27"/>
      <c r="D3" s="27"/>
      <c r="E3" s="27"/>
      <c r="F3" s="27"/>
      <c r="G3" s="19"/>
    </row>
    <row r="4" spans="1:8" ht="12.75" customHeight="1">
      <c r="A4" s="6"/>
      <c r="B4" s="7"/>
      <c r="C4" s="7"/>
      <c r="D4" s="7"/>
      <c r="E4" s="7"/>
      <c r="F4" s="7"/>
      <c r="G4" s="5"/>
      <c r="H4" s="8" t="s">
        <v>30</v>
      </c>
    </row>
    <row r="5" spans="1:8" ht="19.149999999999999" customHeight="1">
      <c r="A5" s="20" t="s">
        <v>0</v>
      </c>
      <c r="B5" s="20" t="s">
        <v>28</v>
      </c>
      <c r="C5" s="20" t="s">
        <v>29</v>
      </c>
      <c r="D5" s="20" t="s">
        <v>1</v>
      </c>
      <c r="E5" s="20" t="s">
        <v>2</v>
      </c>
      <c r="F5" s="20" t="s">
        <v>62</v>
      </c>
      <c r="G5" s="28" t="s">
        <v>64</v>
      </c>
      <c r="H5" s="20" t="s">
        <v>63</v>
      </c>
    </row>
    <row r="6" spans="1:8" ht="15" customHeight="1">
      <c r="A6" s="21"/>
      <c r="B6" s="21"/>
      <c r="C6" s="21"/>
      <c r="D6" s="21"/>
      <c r="E6" s="21"/>
      <c r="F6" s="21"/>
      <c r="G6" s="29"/>
      <c r="H6" s="21"/>
    </row>
    <row r="7" spans="1:8" s="4" customFormat="1">
      <c r="A7" s="17" t="s">
        <v>3</v>
      </c>
      <c r="B7" s="9" t="s">
        <v>4</v>
      </c>
      <c r="C7" s="10" t="s">
        <v>68</v>
      </c>
      <c r="D7" s="11">
        <v>1154753.0999999999</v>
      </c>
      <c r="E7" s="11">
        <v>1138239.1000000001</v>
      </c>
      <c r="F7" s="11">
        <f>E7/D7*100</f>
        <v>98.569910745422575</v>
      </c>
      <c r="G7" s="11">
        <f>E7-D7</f>
        <v>-16513.999999999767</v>
      </c>
      <c r="H7" s="16"/>
    </row>
    <row r="8" spans="1:8" ht="47.25" outlineLevel="1">
      <c r="A8" s="12" t="s">
        <v>31</v>
      </c>
      <c r="B8" s="13" t="s">
        <v>4</v>
      </c>
      <c r="C8" s="13" t="s">
        <v>5</v>
      </c>
      <c r="D8" s="14">
        <v>3734.3</v>
      </c>
      <c r="E8" s="14">
        <v>3711.2</v>
      </c>
      <c r="F8" s="14">
        <f t="shared" ref="F8:F54" si="0">E8/D8*100</f>
        <v>99.381410170580821</v>
      </c>
      <c r="G8" s="14">
        <f t="shared" ref="G8:G53" si="1">E8-D8</f>
        <v>-23.100000000000364</v>
      </c>
      <c r="H8" s="15"/>
    </row>
    <row r="9" spans="1:8" ht="47.25" outlineLevel="1">
      <c r="A9" s="12" t="s">
        <v>32</v>
      </c>
      <c r="B9" s="13" t="s">
        <v>4</v>
      </c>
      <c r="C9" s="13" t="s">
        <v>6</v>
      </c>
      <c r="D9" s="14">
        <v>35215.800000000003</v>
      </c>
      <c r="E9" s="14">
        <v>35114.300000000003</v>
      </c>
      <c r="F9" s="14">
        <f t="shared" si="0"/>
        <v>99.711777100051677</v>
      </c>
      <c r="G9" s="14">
        <f t="shared" si="1"/>
        <v>-101.5</v>
      </c>
      <c r="H9" s="15"/>
    </row>
    <row r="10" spans="1:8" ht="63" outlineLevel="1">
      <c r="A10" s="12" t="s">
        <v>33</v>
      </c>
      <c r="B10" s="13" t="s">
        <v>4</v>
      </c>
      <c r="C10" s="13" t="s">
        <v>7</v>
      </c>
      <c r="D10" s="14">
        <v>647458</v>
      </c>
      <c r="E10" s="14">
        <v>644542.1</v>
      </c>
      <c r="F10" s="14">
        <f t="shared" si="0"/>
        <v>99.54963874104574</v>
      </c>
      <c r="G10" s="14">
        <f t="shared" si="1"/>
        <v>-2915.9000000000233</v>
      </c>
      <c r="H10" s="15"/>
    </row>
    <row r="11" spans="1:8" ht="78.75" outlineLevel="1">
      <c r="A11" s="12" t="s">
        <v>69</v>
      </c>
      <c r="B11" s="13" t="s">
        <v>4</v>
      </c>
      <c r="C11" s="13" t="s">
        <v>8</v>
      </c>
      <c r="D11" s="14">
        <v>65.2</v>
      </c>
      <c r="E11" s="14">
        <v>0</v>
      </c>
      <c r="F11" s="14">
        <f t="shared" si="0"/>
        <v>0</v>
      </c>
      <c r="G11" s="14">
        <f t="shared" si="1"/>
        <v>-65.2</v>
      </c>
      <c r="H11" s="15" t="s">
        <v>74</v>
      </c>
    </row>
    <row r="12" spans="1:8" ht="47.25" outlineLevel="1">
      <c r="A12" s="12" t="s">
        <v>34</v>
      </c>
      <c r="B12" s="13" t="s">
        <v>4</v>
      </c>
      <c r="C12" s="13" t="s">
        <v>9</v>
      </c>
      <c r="D12" s="14">
        <v>32474.9</v>
      </c>
      <c r="E12" s="14">
        <v>32193</v>
      </c>
      <c r="F12" s="14">
        <f t="shared" si="0"/>
        <v>99.131944979045343</v>
      </c>
      <c r="G12" s="14">
        <f t="shared" si="1"/>
        <v>-281.90000000000146</v>
      </c>
      <c r="H12" s="15"/>
    </row>
    <row r="13" spans="1:8" outlineLevel="1">
      <c r="A13" s="12" t="s">
        <v>73</v>
      </c>
      <c r="B13" s="13" t="s">
        <v>4</v>
      </c>
      <c r="C13" s="13" t="s">
        <v>22</v>
      </c>
      <c r="D13" s="14">
        <v>24045</v>
      </c>
      <c r="E13" s="14">
        <v>24045</v>
      </c>
      <c r="F13" s="14">
        <f t="shared" si="0"/>
        <v>100</v>
      </c>
      <c r="G13" s="14">
        <f t="shared" si="1"/>
        <v>0</v>
      </c>
      <c r="H13" s="15"/>
    </row>
    <row r="14" spans="1:8" outlineLevel="1">
      <c r="A14" s="12" t="s">
        <v>35</v>
      </c>
      <c r="B14" s="13" t="s">
        <v>4</v>
      </c>
      <c r="C14" s="13" t="s">
        <v>10</v>
      </c>
      <c r="D14" s="14">
        <v>3039.2</v>
      </c>
      <c r="E14" s="14">
        <v>0</v>
      </c>
      <c r="F14" s="14">
        <f t="shared" si="0"/>
        <v>0</v>
      </c>
      <c r="G14" s="14">
        <f t="shared" si="1"/>
        <v>-3039.2</v>
      </c>
      <c r="H14" s="15" t="s">
        <v>71</v>
      </c>
    </row>
    <row r="15" spans="1:8" s="4" customFormat="1">
      <c r="A15" s="12" t="s">
        <v>36</v>
      </c>
      <c r="B15" s="13" t="s">
        <v>4</v>
      </c>
      <c r="C15" s="13" t="s">
        <v>11</v>
      </c>
      <c r="D15" s="14">
        <v>408720.69999999995</v>
      </c>
      <c r="E15" s="14">
        <v>398633.50000000012</v>
      </c>
      <c r="F15" s="14">
        <f t="shared" si="0"/>
        <v>97.532006575639585</v>
      </c>
      <c r="G15" s="14">
        <f t="shared" si="1"/>
        <v>-10087.199999999837</v>
      </c>
      <c r="H15" s="15"/>
    </row>
    <row r="16" spans="1:8" ht="31.5" outlineLevel="1">
      <c r="A16" s="17" t="s">
        <v>12</v>
      </c>
      <c r="B16" s="9" t="s">
        <v>6</v>
      </c>
      <c r="C16" s="9" t="s">
        <v>68</v>
      </c>
      <c r="D16" s="11">
        <v>86714.8</v>
      </c>
      <c r="E16" s="11">
        <v>82920.399999999994</v>
      </c>
      <c r="F16" s="11">
        <f t="shared" si="0"/>
        <v>95.624276363435072</v>
      </c>
      <c r="G16" s="11">
        <f t="shared" si="1"/>
        <v>-3794.4000000000087</v>
      </c>
      <c r="H16" s="15"/>
    </row>
    <row r="17" spans="1:9" ht="47.25" outlineLevel="1">
      <c r="A17" s="12" t="s">
        <v>37</v>
      </c>
      <c r="B17" s="13" t="s">
        <v>6</v>
      </c>
      <c r="C17" s="13" t="s">
        <v>7</v>
      </c>
      <c r="D17" s="14">
        <v>20322</v>
      </c>
      <c r="E17" s="14">
        <v>16604.8</v>
      </c>
      <c r="F17" s="14">
        <f t="shared" si="0"/>
        <v>81.708493258537544</v>
      </c>
      <c r="G17" s="14">
        <f t="shared" si="1"/>
        <v>-3717.2000000000007</v>
      </c>
      <c r="H17" s="15" t="s">
        <v>75</v>
      </c>
    </row>
    <row r="18" spans="1:9" ht="47.25" outlineLevel="1">
      <c r="A18" s="12" t="s">
        <v>38</v>
      </c>
      <c r="B18" s="13" t="s">
        <v>6</v>
      </c>
      <c r="C18" s="13" t="s">
        <v>13</v>
      </c>
      <c r="D18" s="14">
        <v>50440.800000000003</v>
      </c>
      <c r="E18" s="14">
        <v>50364</v>
      </c>
      <c r="F18" s="14">
        <f t="shared" si="0"/>
        <v>99.847742303849259</v>
      </c>
      <c r="G18" s="14">
        <f t="shared" si="1"/>
        <v>-76.80000000000291</v>
      </c>
      <c r="H18" s="15"/>
    </row>
    <row r="19" spans="1:9" s="4" customFormat="1" ht="31.5">
      <c r="A19" s="12" t="s">
        <v>39</v>
      </c>
      <c r="B19" s="13" t="s">
        <v>6</v>
      </c>
      <c r="C19" s="13" t="s">
        <v>14</v>
      </c>
      <c r="D19" s="14">
        <v>15952</v>
      </c>
      <c r="E19" s="14">
        <v>15951.6</v>
      </c>
      <c r="F19" s="14">
        <f t="shared" si="0"/>
        <v>99.997492477432303</v>
      </c>
      <c r="G19" s="14">
        <f t="shared" si="1"/>
        <v>-0.3999999999996362</v>
      </c>
      <c r="H19" s="15"/>
    </row>
    <row r="20" spans="1:9" outlineLevel="1">
      <c r="A20" s="17" t="s">
        <v>15</v>
      </c>
      <c r="B20" s="9" t="s">
        <v>7</v>
      </c>
      <c r="C20" s="9" t="s">
        <v>68</v>
      </c>
      <c r="D20" s="11">
        <v>2559987</v>
      </c>
      <c r="E20" s="11">
        <v>2328799.9</v>
      </c>
      <c r="F20" s="11">
        <f t="shared" si="0"/>
        <v>90.969208046759604</v>
      </c>
      <c r="G20" s="11">
        <f t="shared" si="1"/>
        <v>-231187.10000000009</v>
      </c>
      <c r="H20" s="15"/>
    </row>
    <row r="21" spans="1:9" ht="94.5" outlineLevel="1">
      <c r="A21" s="12" t="s">
        <v>40</v>
      </c>
      <c r="B21" s="13" t="s">
        <v>7</v>
      </c>
      <c r="C21" s="13" t="s">
        <v>8</v>
      </c>
      <c r="D21" s="14">
        <v>21179</v>
      </c>
      <c r="E21" s="14">
        <v>13922.3</v>
      </c>
      <c r="F21" s="14">
        <f t="shared" si="0"/>
        <v>65.73634260352236</v>
      </c>
      <c r="G21" s="14">
        <f t="shared" si="1"/>
        <v>-7256.7000000000007</v>
      </c>
      <c r="H21" s="15" t="s">
        <v>76</v>
      </c>
    </row>
    <row r="22" spans="1:9" outlineLevel="1">
      <c r="A22" s="12" t="s">
        <v>41</v>
      </c>
      <c r="B22" s="13" t="s">
        <v>7</v>
      </c>
      <c r="C22" s="13" t="s">
        <v>16</v>
      </c>
      <c r="D22" s="14">
        <v>137351.4</v>
      </c>
      <c r="E22" s="14">
        <v>135941.1</v>
      </c>
      <c r="F22" s="14">
        <f t="shared" si="0"/>
        <v>98.973217600985507</v>
      </c>
      <c r="G22" s="14">
        <f t="shared" si="1"/>
        <v>-1410.2999999999884</v>
      </c>
      <c r="H22" s="15"/>
    </row>
    <row r="23" spans="1:9" ht="157.5" outlineLevel="1">
      <c r="A23" s="12" t="s">
        <v>42</v>
      </c>
      <c r="B23" s="13" t="s">
        <v>7</v>
      </c>
      <c r="C23" s="13" t="s">
        <v>13</v>
      </c>
      <c r="D23" s="14">
        <v>2127911.7999999998</v>
      </c>
      <c r="E23" s="14">
        <v>1908465</v>
      </c>
      <c r="F23" s="14">
        <f t="shared" si="0"/>
        <v>89.687222938469546</v>
      </c>
      <c r="G23" s="14">
        <f t="shared" si="1"/>
        <v>-219446.79999999981</v>
      </c>
      <c r="H23" s="15" t="s">
        <v>77</v>
      </c>
    </row>
    <row r="24" spans="1:9" outlineLevel="1">
      <c r="A24" s="12" t="s">
        <v>43</v>
      </c>
      <c r="B24" s="13" t="s">
        <v>7</v>
      </c>
      <c r="C24" s="13" t="s">
        <v>17</v>
      </c>
      <c r="D24" s="14">
        <v>4.5999999999999996</v>
      </c>
      <c r="E24" s="14">
        <v>4.5999999999999996</v>
      </c>
      <c r="F24" s="14">
        <f t="shared" si="0"/>
        <v>100</v>
      </c>
      <c r="G24" s="14">
        <f t="shared" si="1"/>
        <v>0</v>
      </c>
      <c r="H24" s="15"/>
    </row>
    <row r="25" spans="1:9" s="4" customFormat="1">
      <c r="A25" s="12" t="s">
        <v>44</v>
      </c>
      <c r="B25" s="13" t="s">
        <v>7</v>
      </c>
      <c r="C25" s="13" t="s">
        <v>18</v>
      </c>
      <c r="D25" s="14">
        <v>273540.2</v>
      </c>
      <c r="E25" s="14">
        <v>270466.89999999997</v>
      </c>
      <c r="F25" s="14">
        <f t="shared" si="0"/>
        <v>98.876472269889376</v>
      </c>
      <c r="G25" s="14">
        <f t="shared" si="1"/>
        <v>-3073.3000000000466</v>
      </c>
      <c r="H25" s="15"/>
    </row>
    <row r="26" spans="1:9" outlineLevel="1">
      <c r="A26" s="17" t="s">
        <v>19</v>
      </c>
      <c r="B26" s="9" t="s">
        <v>8</v>
      </c>
      <c r="C26" s="9" t="s">
        <v>68</v>
      </c>
      <c r="D26" s="11">
        <v>1548421.5999999999</v>
      </c>
      <c r="E26" s="11">
        <v>1349310.5</v>
      </c>
      <c r="F26" s="11">
        <f t="shared" si="0"/>
        <v>87.141027999092756</v>
      </c>
      <c r="G26" s="11">
        <f t="shared" si="1"/>
        <v>-199111.09999999986</v>
      </c>
      <c r="H26" s="15"/>
    </row>
    <row r="27" spans="1:9" ht="94.5" outlineLevel="1">
      <c r="A27" s="12" t="s">
        <v>45</v>
      </c>
      <c r="B27" s="13" t="s">
        <v>8</v>
      </c>
      <c r="C27" s="13" t="s">
        <v>4</v>
      </c>
      <c r="D27" s="14">
        <v>681897.6</v>
      </c>
      <c r="E27" s="14">
        <v>643638.5</v>
      </c>
      <c r="F27" s="14">
        <f t="shared" si="0"/>
        <v>94.389318865471878</v>
      </c>
      <c r="G27" s="14">
        <f t="shared" si="1"/>
        <v>-38259.099999999977</v>
      </c>
      <c r="H27" s="15" t="s">
        <v>79</v>
      </c>
    </row>
    <row r="28" spans="1:9" ht="31.5" outlineLevel="1">
      <c r="A28" s="12" t="s">
        <v>46</v>
      </c>
      <c r="B28" s="13" t="s">
        <v>8</v>
      </c>
      <c r="C28" s="13" t="s">
        <v>5</v>
      </c>
      <c r="D28" s="14">
        <v>102230.90000000001</v>
      </c>
      <c r="E28" s="14">
        <v>95448.400000000009</v>
      </c>
      <c r="F28" s="14">
        <f t="shared" si="0"/>
        <v>93.365508862780231</v>
      </c>
      <c r="G28" s="14">
        <f t="shared" si="1"/>
        <v>-6782.5</v>
      </c>
      <c r="H28" s="15" t="s">
        <v>80</v>
      </c>
    </row>
    <row r="29" spans="1:9" ht="157.5" outlineLevel="1">
      <c r="A29" s="12" t="s">
        <v>47</v>
      </c>
      <c r="B29" s="13" t="s">
        <v>8</v>
      </c>
      <c r="C29" s="13" t="s">
        <v>6</v>
      </c>
      <c r="D29" s="14">
        <v>699323</v>
      </c>
      <c r="E29" s="14">
        <v>545449.5</v>
      </c>
      <c r="F29" s="14">
        <f t="shared" si="0"/>
        <v>77.99679118232919</v>
      </c>
      <c r="G29" s="14">
        <f t="shared" si="1"/>
        <v>-153873.5</v>
      </c>
      <c r="H29" s="15" t="s">
        <v>78</v>
      </c>
    </row>
    <row r="30" spans="1:9" s="4" customFormat="1" ht="36.75" customHeight="1">
      <c r="A30" s="12" t="s">
        <v>48</v>
      </c>
      <c r="B30" s="13" t="s">
        <v>8</v>
      </c>
      <c r="C30" s="13" t="s">
        <v>8</v>
      </c>
      <c r="D30" s="14">
        <v>64970.1</v>
      </c>
      <c r="E30" s="14">
        <v>64774.1</v>
      </c>
      <c r="F30" s="14">
        <f t="shared" si="0"/>
        <v>99.698322766934339</v>
      </c>
      <c r="G30" s="14">
        <f t="shared" si="1"/>
        <v>-196</v>
      </c>
      <c r="H30" s="15"/>
    </row>
    <row r="31" spans="1:9" ht="44.25" customHeight="1" outlineLevel="1">
      <c r="A31" s="17" t="s">
        <v>20</v>
      </c>
      <c r="B31" s="9" t="s">
        <v>9</v>
      </c>
      <c r="C31" s="9" t="s">
        <v>68</v>
      </c>
      <c r="D31" s="11">
        <v>41708.699999999997</v>
      </c>
      <c r="E31" s="11">
        <v>41373.4</v>
      </c>
      <c r="F31" s="11">
        <f t="shared" si="0"/>
        <v>99.196090983415942</v>
      </c>
      <c r="G31" s="11">
        <f t="shared" si="1"/>
        <v>-335.29999999999563</v>
      </c>
      <c r="H31" s="15"/>
      <c r="I31" s="3"/>
    </row>
    <row r="32" spans="1:9" s="4" customFormat="1">
      <c r="A32" s="12" t="s">
        <v>49</v>
      </c>
      <c r="B32" s="13" t="s">
        <v>9</v>
      </c>
      <c r="C32" s="13" t="s">
        <v>8</v>
      </c>
      <c r="D32" s="14">
        <v>41708.699999999997</v>
      </c>
      <c r="E32" s="14">
        <v>41373.4</v>
      </c>
      <c r="F32" s="14">
        <f t="shared" si="0"/>
        <v>99.196090983415942</v>
      </c>
      <c r="G32" s="14">
        <f t="shared" si="1"/>
        <v>-335.29999999999563</v>
      </c>
      <c r="H32" s="15"/>
    </row>
    <row r="33" spans="1:8" outlineLevel="1">
      <c r="A33" s="17" t="s">
        <v>21</v>
      </c>
      <c r="B33" s="9" t="s">
        <v>22</v>
      </c>
      <c r="C33" s="9" t="s">
        <v>68</v>
      </c>
      <c r="D33" s="11">
        <v>8490185.1999999993</v>
      </c>
      <c r="E33" s="11">
        <v>8478256</v>
      </c>
      <c r="F33" s="11">
        <f t="shared" si="0"/>
        <v>99.85949423105636</v>
      </c>
      <c r="G33" s="11">
        <f t="shared" si="1"/>
        <v>-11929.199999999255</v>
      </c>
      <c r="H33" s="15"/>
    </row>
    <row r="34" spans="1:8" outlineLevel="1">
      <c r="A34" s="12" t="s">
        <v>50</v>
      </c>
      <c r="B34" s="13" t="s">
        <v>22</v>
      </c>
      <c r="C34" s="13" t="s">
        <v>4</v>
      </c>
      <c r="D34" s="14">
        <v>3685630</v>
      </c>
      <c r="E34" s="14">
        <v>3680260.7</v>
      </c>
      <c r="F34" s="14">
        <f t="shared" si="0"/>
        <v>99.854317986341556</v>
      </c>
      <c r="G34" s="14">
        <f t="shared" si="1"/>
        <v>-5369.2999999998137</v>
      </c>
      <c r="H34" s="15"/>
    </row>
    <row r="35" spans="1:8" outlineLevel="1">
      <c r="A35" s="12" t="s">
        <v>51</v>
      </c>
      <c r="B35" s="13" t="s">
        <v>22</v>
      </c>
      <c r="C35" s="13" t="s">
        <v>5</v>
      </c>
      <c r="D35" s="14">
        <v>3131339.1</v>
      </c>
      <c r="E35" s="14">
        <v>3125270.8</v>
      </c>
      <c r="F35" s="14">
        <f t="shared" si="0"/>
        <v>99.806207510390678</v>
      </c>
      <c r="G35" s="14">
        <f t="shared" si="1"/>
        <v>-6068.3000000002794</v>
      </c>
      <c r="H35" s="15"/>
    </row>
    <row r="36" spans="1:8" outlineLevel="1">
      <c r="A36" s="12" t="s">
        <v>65</v>
      </c>
      <c r="B36" s="13" t="s">
        <v>22</v>
      </c>
      <c r="C36" s="13" t="s">
        <v>6</v>
      </c>
      <c r="D36" s="14">
        <v>938367.9</v>
      </c>
      <c r="E36" s="14">
        <v>937949.3</v>
      </c>
      <c r="F36" s="14">
        <f t="shared" si="0"/>
        <v>99.955390630902869</v>
      </c>
      <c r="G36" s="14">
        <f t="shared" si="1"/>
        <v>-418.59999999997672</v>
      </c>
      <c r="H36" s="15"/>
    </row>
    <row r="37" spans="1:8" s="4" customFormat="1" ht="31.5">
      <c r="A37" s="12" t="s">
        <v>66</v>
      </c>
      <c r="B37" s="13" t="s">
        <v>22</v>
      </c>
      <c r="C37" s="13" t="s">
        <v>8</v>
      </c>
      <c r="D37" s="14">
        <v>44109.4</v>
      </c>
      <c r="E37" s="14">
        <v>44109.4</v>
      </c>
      <c r="F37" s="14">
        <f t="shared" si="0"/>
        <v>100</v>
      </c>
      <c r="G37" s="14">
        <f t="shared" si="1"/>
        <v>0</v>
      </c>
      <c r="H37" s="15"/>
    </row>
    <row r="38" spans="1:8" outlineLevel="1">
      <c r="A38" s="12" t="s">
        <v>67</v>
      </c>
      <c r="B38" s="13" t="s">
        <v>22</v>
      </c>
      <c r="C38" s="13" t="s">
        <v>22</v>
      </c>
      <c r="D38" s="14">
        <v>153785.90000000002</v>
      </c>
      <c r="E38" s="14">
        <v>153725.5</v>
      </c>
      <c r="F38" s="14">
        <f t="shared" si="0"/>
        <v>99.960724617796544</v>
      </c>
      <c r="G38" s="14">
        <f t="shared" si="1"/>
        <v>-60.400000000023283</v>
      </c>
      <c r="H38" s="15"/>
    </row>
    <row r="39" spans="1:8" outlineLevel="1">
      <c r="A39" s="12" t="s">
        <v>52</v>
      </c>
      <c r="B39" s="13" t="s">
        <v>22</v>
      </c>
      <c r="C39" s="13" t="s">
        <v>13</v>
      </c>
      <c r="D39" s="14">
        <v>536952.9</v>
      </c>
      <c r="E39" s="14">
        <v>536940.30000000005</v>
      </c>
      <c r="F39" s="14">
        <f t="shared" si="0"/>
        <v>99.997653425468044</v>
      </c>
      <c r="G39" s="14">
        <f t="shared" si="1"/>
        <v>-12.599999999976717</v>
      </c>
      <c r="H39" s="15"/>
    </row>
    <row r="40" spans="1:8" s="4" customFormat="1">
      <c r="A40" s="17" t="s">
        <v>23</v>
      </c>
      <c r="B40" s="9" t="s">
        <v>16</v>
      </c>
      <c r="C40" s="9" t="s">
        <v>68</v>
      </c>
      <c r="D40" s="11">
        <v>814048.9</v>
      </c>
      <c r="E40" s="11">
        <v>813956.5</v>
      </c>
      <c r="F40" s="11">
        <f t="shared" si="0"/>
        <v>99.988649330525476</v>
      </c>
      <c r="G40" s="11">
        <f t="shared" si="1"/>
        <v>-92.400000000023283</v>
      </c>
      <c r="H40" s="15"/>
    </row>
    <row r="41" spans="1:8" outlineLevel="1">
      <c r="A41" s="12" t="s">
        <v>53</v>
      </c>
      <c r="B41" s="13" t="s">
        <v>16</v>
      </c>
      <c r="C41" s="13" t="s">
        <v>4</v>
      </c>
      <c r="D41" s="14">
        <v>639970.4</v>
      </c>
      <c r="E41" s="14">
        <v>639878</v>
      </c>
      <c r="F41" s="14">
        <f t="shared" si="0"/>
        <v>99.985561832234737</v>
      </c>
      <c r="G41" s="14">
        <f t="shared" si="1"/>
        <v>-92.400000000023283</v>
      </c>
      <c r="H41" s="15"/>
    </row>
    <row r="42" spans="1:8" s="4" customFormat="1">
      <c r="A42" s="12" t="s">
        <v>54</v>
      </c>
      <c r="B42" s="13" t="s">
        <v>16</v>
      </c>
      <c r="C42" s="13" t="s">
        <v>7</v>
      </c>
      <c r="D42" s="14">
        <v>174078.5</v>
      </c>
      <c r="E42" s="14">
        <v>174078.5</v>
      </c>
      <c r="F42" s="14">
        <f t="shared" si="0"/>
        <v>100</v>
      </c>
      <c r="G42" s="14">
        <f t="shared" si="1"/>
        <v>0</v>
      </c>
      <c r="H42" s="15"/>
    </row>
    <row r="43" spans="1:8" outlineLevel="1">
      <c r="A43" s="17" t="s">
        <v>24</v>
      </c>
      <c r="B43" s="9" t="s">
        <v>17</v>
      </c>
      <c r="C43" s="9" t="s">
        <v>68</v>
      </c>
      <c r="D43" s="11">
        <v>730199.9</v>
      </c>
      <c r="E43" s="11">
        <v>682765.00000000012</v>
      </c>
      <c r="F43" s="11">
        <f t="shared" si="0"/>
        <v>93.503847371110311</v>
      </c>
      <c r="G43" s="11">
        <f t="shared" si="1"/>
        <v>-47434.899999999907</v>
      </c>
      <c r="H43" s="15"/>
    </row>
    <row r="44" spans="1:8" outlineLevel="1">
      <c r="A44" s="12" t="s">
        <v>55</v>
      </c>
      <c r="B44" s="13" t="s">
        <v>17</v>
      </c>
      <c r="C44" s="13" t="s">
        <v>4</v>
      </c>
      <c r="D44" s="14">
        <v>32053.1</v>
      </c>
      <c r="E44" s="14">
        <v>31978.5</v>
      </c>
      <c r="F44" s="14">
        <f t="shared" si="0"/>
        <v>99.767261200944688</v>
      </c>
      <c r="G44" s="14">
        <f t="shared" si="1"/>
        <v>-74.599999999998545</v>
      </c>
      <c r="H44" s="15"/>
    </row>
    <row r="45" spans="1:8" outlineLevel="1">
      <c r="A45" s="12" t="s">
        <v>56</v>
      </c>
      <c r="B45" s="13" t="s">
        <v>17</v>
      </c>
      <c r="C45" s="13" t="s">
        <v>6</v>
      </c>
      <c r="D45" s="14">
        <v>252956.4</v>
      </c>
      <c r="E45" s="14">
        <f>243324.2+0.1</f>
        <v>243324.30000000002</v>
      </c>
      <c r="F45" s="14">
        <f t="shared" si="0"/>
        <v>96.192189642167591</v>
      </c>
      <c r="G45" s="14">
        <f t="shared" si="1"/>
        <v>-9632.0999999999767</v>
      </c>
      <c r="H45" s="15"/>
    </row>
    <row r="46" spans="1:8" s="4" customFormat="1" ht="78.75">
      <c r="A46" s="12" t="s">
        <v>57</v>
      </c>
      <c r="B46" s="13" t="s">
        <v>17</v>
      </c>
      <c r="C46" s="13" t="s">
        <v>7</v>
      </c>
      <c r="D46" s="14">
        <v>445190.40000000002</v>
      </c>
      <c r="E46" s="14">
        <f>407462.3-0.1</f>
        <v>407462.2</v>
      </c>
      <c r="F46" s="14">
        <f t="shared" si="0"/>
        <v>91.525378804215009</v>
      </c>
      <c r="G46" s="14">
        <f t="shared" si="1"/>
        <v>-37728.200000000012</v>
      </c>
      <c r="H46" s="15" t="s">
        <v>81</v>
      </c>
    </row>
    <row r="47" spans="1:8" outlineLevel="1">
      <c r="A47" s="17" t="s">
        <v>25</v>
      </c>
      <c r="B47" s="9" t="s">
        <v>10</v>
      </c>
      <c r="C47" s="9" t="s">
        <v>68</v>
      </c>
      <c r="D47" s="11">
        <v>561146.80000000005</v>
      </c>
      <c r="E47" s="11">
        <v>517596.30000000005</v>
      </c>
      <c r="F47" s="11">
        <f t="shared" si="0"/>
        <v>92.239018381642737</v>
      </c>
      <c r="G47" s="11">
        <f t="shared" si="1"/>
        <v>-43550.5</v>
      </c>
      <c r="H47" s="15"/>
    </row>
    <row r="48" spans="1:8" ht="47.25" outlineLevel="1">
      <c r="A48" s="12" t="s">
        <v>58</v>
      </c>
      <c r="B48" s="13" t="s">
        <v>10</v>
      </c>
      <c r="C48" s="13" t="s">
        <v>4</v>
      </c>
      <c r="D48" s="14">
        <v>513336.79999999993</v>
      </c>
      <c r="E48" s="14">
        <v>469811.69999999995</v>
      </c>
      <c r="F48" s="14">
        <f t="shared" si="0"/>
        <v>91.521141675406867</v>
      </c>
      <c r="G48" s="14">
        <f t="shared" si="1"/>
        <v>-43525.099999999977</v>
      </c>
      <c r="H48" s="15" t="s">
        <v>82</v>
      </c>
    </row>
    <row r="49" spans="1:8" outlineLevel="1">
      <c r="A49" s="12" t="s">
        <v>59</v>
      </c>
      <c r="B49" s="13" t="s">
        <v>10</v>
      </c>
      <c r="C49" s="13" t="s">
        <v>5</v>
      </c>
      <c r="D49" s="14">
        <v>47810</v>
      </c>
      <c r="E49" s="14">
        <v>47784.6</v>
      </c>
      <c r="F49" s="14">
        <f t="shared" si="0"/>
        <v>99.946873039113143</v>
      </c>
      <c r="G49" s="14">
        <f t="shared" si="1"/>
        <v>-25.400000000001455</v>
      </c>
      <c r="H49" s="15"/>
    </row>
    <row r="50" spans="1:8" s="4" customFormat="1">
      <c r="A50" s="17" t="s">
        <v>26</v>
      </c>
      <c r="B50" s="9" t="s">
        <v>18</v>
      </c>
      <c r="C50" s="10" t="s">
        <v>68</v>
      </c>
      <c r="D50" s="11">
        <v>78467.199999999997</v>
      </c>
      <c r="E50" s="11">
        <v>78401.5</v>
      </c>
      <c r="F50" s="11">
        <f t="shared" si="0"/>
        <v>99.916270747522546</v>
      </c>
      <c r="G50" s="11">
        <f t="shared" si="1"/>
        <v>-65.69999999999709</v>
      </c>
      <c r="H50" s="15"/>
    </row>
    <row r="51" spans="1:8" outlineLevel="1">
      <c r="A51" s="12" t="s">
        <v>60</v>
      </c>
      <c r="B51" s="13" t="s">
        <v>18</v>
      </c>
      <c r="C51" s="13" t="s">
        <v>5</v>
      </c>
      <c r="D51" s="14">
        <v>78467.199999999997</v>
      </c>
      <c r="E51" s="14">
        <v>78401.5</v>
      </c>
      <c r="F51" s="14">
        <f t="shared" si="0"/>
        <v>99.916270747522546</v>
      </c>
      <c r="G51" s="14">
        <f t="shared" si="1"/>
        <v>-65.69999999999709</v>
      </c>
      <c r="H51" s="15"/>
    </row>
    <row r="52" spans="1:8" s="4" customFormat="1" ht="75" customHeight="1">
      <c r="A52" s="17" t="s">
        <v>27</v>
      </c>
      <c r="B52" s="9" t="s">
        <v>11</v>
      </c>
      <c r="C52" s="10" t="s">
        <v>68</v>
      </c>
      <c r="D52" s="11">
        <v>197500</v>
      </c>
      <c r="E52" s="11">
        <v>35214.400000000001</v>
      </c>
      <c r="F52" s="11">
        <f t="shared" si="0"/>
        <v>17.830075949367089</v>
      </c>
      <c r="G52" s="11">
        <f t="shared" si="1"/>
        <v>-162285.6</v>
      </c>
      <c r="H52" s="15"/>
    </row>
    <row r="53" spans="1:8" ht="153.75" customHeight="1" outlineLevel="1">
      <c r="A53" s="12" t="s">
        <v>61</v>
      </c>
      <c r="B53" s="13" t="s">
        <v>11</v>
      </c>
      <c r="C53" s="13" t="s">
        <v>4</v>
      </c>
      <c r="D53" s="14">
        <v>197500</v>
      </c>
      <c r="E53" s="14">
        <v>35214.400000000001</v>
      </c>
      <c r="F53" s="14">
        <f>E53/D53*100</f>
        <v>17.830075949367089</v>
      </c>
      <c r="G53" s="14">
        <f t="shared" si="1"/>
        <v>-162285.6</v>
      </c>
      <c r="H53" s="15" t="s">
        <v>83</v>
      </c>
    </row>
    <row r="54" spans="1:8">
      <c r="A54" s="22" t="s">
        <v>70</v>
      </c>
      <c r="B54" s="22"/>
      <c r="C54" s="22"/>
      <c r="D54" s="11">
        <v>16263133.199999999</v>
      </c>
      <c r="E54" s="11">
        <v>15546833.000000002</v>
      </c>
      <c r="F54" s="11">
        <f t="shared" si="0"/>
        <v>95.595558425359286</v>
      </c>
      <c r="G54" s="11">
        <f>E54-D54</f>
        <v>-716300.19999999739</v>
      </c>
    </row>
    <row r="55" spans="1:8" ht="12.75" customHeight="1">
      <c r="A55" s="2"/>
      <c r="B55" s="2"/>
      <c r="C55" s="2"/>
      <c r="D55" s="2"/>
      <c r="E55" s="2"/>
      <c r="F55" s="2"/>
      <c r="G55" s="2"/>
    </row>
    <row r="56" spans="1:8">
      <c r="D56" s="3"/>
      <c r="E56" s="3"/>
    </row>
  </sheetData>
  <mergeCells count="12">
    <mergeCell ref="H5:H6"/>
    <mergeCell ref="A54:C54"/>
    <mergeCell ref="A1:F1"/>
    <mergeCell ref="A2:H2"/>
    <mergeCell ref="A3:F3"/>
    <mergeCell ref="A5:A6"/>
    <mergeCell ref="B5:B6"/>
    <mergeCell ref="C5:C6"/>
    <mergeCell ref="D5:D6"/>
    <mergeCell ref="E5:E6"/>
    <mergeCell ref="F5:F6"/>
    <mergeCell ref="G5:G6"/>
  </mergeCells>
  <pageMargins left="0.41" right="0.36" top="0.78740157480314965" bottom="0.78740157480314965" header="0.39370078740157483" footer="0.39370078740157483"/>
  <pageSetup paperSize="9" scale="59" firstPageNumber="74" fitToHeight="0" orientation="landscape" useFirstPageNumber="1" errors="blank" r:id="rId1"/>
  <headerFooter>
    <oddFooter>&amp;R&amp;P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6BA23A7E-8CC9-40CD-982C-A1E0803C933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2019</vt:lpstr>
      <vt:lpstr>'2019'!Заголовки_для_печати</vt:lpstr>
      <vt:lpstr>'2019'!Область_печати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Горячева Юлия Александровна</dc:creator>
  <cp:lastModifiedBy>BondarenkoMA</cp:lastModifiedBy>
  <cp:lastPrinted>2017-08-30T12:00:31Z</cp:lastPrinted>
  <dcterms:created xsi:type="dcterms:W3CDTF">2017-02-28T06:31:55Z</dcterms:created>
  <dcterms:modified xsi:type="dcterms:W3CDTF">2020-08-27T08:27:11Z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C__Users_GoryachevaUA.UFIN_AppData_Local_Кейсистемс_Бюджет-КС_ReportManager_sqr_generator2016.xls</vt:lpwstr>
  </property>
</Properties>
</file>